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Р" sheetId="2" r:id="rId1"/>
    <sheet name="ТО" sheetId="1" r:id="rId2"/>
    <sheet name="справка" sheetId="5" r:id="rId3"/>
  </sheets>
  <calcPr calcId="124519"/>
</workbook>
</file>

<file path=xl/calcChain.xml><?xml version="1.0" encoding="utf-8"?>
<calcChain xmlns="http://schemas.openxmlformats.org/spreadsheetml/2006/main">
  <c r="F40" i="1"/>
  <c r="F31"/>
  <c r="F32"/>
  <c r="F30"/>
  <c r="F11"/>
  <c r="D4" i="2"/>
  <c r="J40" i="1" l="1"/>
  <c r="K40" s="1"/>
  <c r="H40"/>
</calcChain>
</file>

<file path=xl/comments1.xml><?xml version="1.0" encoding="utf-8"?>
<comments xmlns="http://schemas.openxmlformats.org/spreadsheetml/2006/main">
  <authors>
    <author>Автор</author>
  </authors>
  <commentList>
    <comment ref="C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раньше назыв лежака</t>
        </r>
      </text>
    </comment>
    <comment ref="F4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39+45+51</t>
        </r>
      </text>
    </comment>
  </commentList>
</comments>
</file>

<file path=xl/sharedStrings.xml><?xml version="1.0" encoding="utf-8"?>
<sst xmlns="http://schemas.openxmlformats.org/spreadsheetml/2006/main" count="238" uniqueCount="183">
  <si>
    <t>N п/п</t>
  </si>
  <si>
    <t>Обоснование</t>
  </si>
  <si>
    <t xml:space="preserve">Наименование работ </t>
  </si>
  <si>
    <t>Ед.Изм.</t>
  </si>
  <si>
    <t>Конструктивные элементы здания</t>
  </si>
  <si>
    <t>Итого по виду работ:</t>
  </si>
  <si>
    <t>Водопроводные и канализационные сети</t>
  </si>
  <si>
    <t>ТНВ 3.7.7</t>
  </si>
  <si>
    <t>1000 м2 осматр. площади</t>
  </si>
  <si>
    <t>хроном.</t>
  </si>
  <si>
    <t>Осмотр водопроводных и канализационных стояков, общ.вентилей</t>
  </si>
  <si>
    <t>ТНВ3.4.20.</t>
  </si>
  <si>
    <t>Прочистка канализационной сети:внутренней</t>
  </si>
  <si>
    <t>пролет между ревизиями</t>
  </si>
  <si>
    <t>Тепловые сети</t>
  </si>
  <si>
    <t>ГЭСНр 65-23-01</t>
  </si>
  <si>
    <t>Слив и наполнение водой системы отопления:без осмотра системы</t>
  </si>
  <si>
    <t>1000 м3 здания</t>
  </si>
  <si>
    <t>ГЭСНр 65-23-02</t>
  </si>
  <si>
    <t>Слив и наполнение водой системы отопления:с осмотром системы</t>
  </si>
  <si>
    <t>ТНВ 3.4.52.</t>
  </si>
  <si>
    <t>Промывка трубопроводов системы центрального отопления</t>
  </si>
  <si>
    <t>ТНВ 3.4.53.</t>
  </si>
  <si>
    <t>Ликвидация воздушных пробок в системе отопления</t>
  </si>
  <si>
    <t>стояк</t>
  </si>
  <si>
    <t>ВД 1-06-05-01-02</t>
  </si>
  <si>
    <t>Снятие показаний прибора учета</t>
  </si>
  <si>
    <t>1 узел</t>
  </si>
  <si>
    <t>Электрические сети и оборудование</t>
  </si>
  <si>
    <t>ГЭСНр 67-05-01</t>
  </si>
  <si>
    <t>Замена перегоревшей электролампы</t>
  </si>
  <si>
    <t>100 шт</t>
  </si>
  <si>
    <t>ГЭСНр 67-13-01</t>
  </si>
  <si>
    <t>Ревизия  эл. щитков  (без смены автоматов)</t>
  </si>
  <si>
    <t>ТЭР 33-032</t>
  </si>
  <si>
    <t>Техобслуживание ВРУ</t>
  </si>
  <si>
    <t>единица</t>
  </si>
  <si>
    <t>Снятие показаний электросчетчиков</t>
  </si>
  <si>
    <t>шт</t>
  </si>
  <si>
    <t>Внутридомовое газовое оборудование</t>
  </si>
  <si>
    <t>5.1.3.</t>
  </si>
  <si>
    <t>Осмотр фасадного газопровода с проверкой креплений</t>
  </si>
  <si>
    <t>5.1.29.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</si>
  <si>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</si>
  <si>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</si>
  <si>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</si>
  <si>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1 соед</t>
  </si>
  <si>
    <t>10.1.29.</t>
  </si>
  <si>
    <t>Проверка на герметичность соединений и стыков на фасадном газопроводе здания диаметром до 50мм</t>
  </si>
  <si>
    <t>Проверка на герметичность соединений и стыков на газопроводе  в подъезде здания  диаметром до 50мм</t>
  </si>
  <si>
    <t>10.2.221.3.</t>
  </si>
  <si>
    <t>Проверка исправности и смазка газового крана (в подъезде на стояке) диаметром до 50мм</t>
  </si>
  <si>
    <t>кран</t>
  </si>
  <si>
    <t>10.1.30.</t>
  </si>
  <si>
    <t>Внутридомовое пожарное оборудование</t>
  </si>
  <si>
    <t>Единые ведомственные нормы времени и расценок на специализированные ремонтно-строительные, противопожарные и профильные работы</t>
  </si>
  <si>
    <t>Техническое обслуживание вентиляционных каналов</t>
  </si>
  <si>
    <t>канал</t>
  </si>
  <si>
    <t>Техническое обслуживание газоходов</t>
  </si>
  <si>
    <t>по адресу: г. Котлас, ул. Маяковского 16</t>
  </si>
  <si>
    <t>Проверка герметичности внутреннего газопровода при количестве приборов на одном стояке до 10</t>
  </si>
  <si>
    <t>Председатель ТСЖ "Маяковского 16"</t>
  </si>
  <si>
    <t>Осмотр внутридомовых систем водоснабжения,водоотведения (техподполье)</t>
  </si>
  <si>
    <t>по адресу: г. Котлас, ул. Маяковского, дом №16</t>
  </si>
  <si>
    <t>Примечание</t>
  </si>
  <si>
    <t>шт.</t>
  </si>
  <si>
    <t>ГЭСНр63-02-03</t>
  </si>
  <si>
    <t xml:space="preserve">Смена стекол </t>
  </si>
  <si>
    <t>100 м2 остекления</t>
  </si>
  <si>
    <t>100 шт.</t>
  </si>
  <si>
    <t>Холодное водоснабжение</t>
  </si>
  <si>
    <t>ГЭСНр65-05-01</t>
  </si>
  <si>
    <t xml:space="preserve">Смена вентилей диаметром до 20 мм </t>
  </si>
  <si>
    <t>ГЭСНр65-09-10</t>
  </si>
  <si>
    <t>Смена внутренних трубопроводов из стальных труб диаметром до:15 мм на ППР</t>
  </si>
  <si>
    <t>100м</t>
  </si>
  <si>
    <t>100 м</t>
  </si>
  <si>
    <t>Смена вентилей диаметром до 20 мм</t>
  </si>
  <si>
    <t>ГЭСНр65-16-01</t>
  </si>
  <si>
    <t>Смена сгонов у трубопроводов диаметром до:20 мм</t>
  </si>
  <si>
    <t>ГЭСНр65-25-01</t>
  </si>
  <si>
    <t>Смена воздушных кранов радиаторов (квартиры)</t>
  </si>
  <si>
    <t>ГЭСНр65-25-02</t>
  </si>
  <si>
    <t>ГЭСНр65-09-01</t>
  </si>
  <si>
    <t>Смена внутренних трубопроводов из стальных труб диаметром до:15 мм</t>
  </si>
  <si>
    <t>ГЭСНр65-09-02</t>
  </si>
  <si>
    <t>Смена внутренних трубопроводов из стальных труб диаметром до:20 мм</t>
  </si>
  <si>
    <t>ГЭСНр65-09-03</t>
  </si>
  <si>
    <t>Смена внутренних трубопроводов из стальных труб диаметром до:25 мм</t>
  </si>
  <si>
    <t>Смена пробко-спускных кранов (спускники в техподполье)</t>
  </si>
  <si>
    <t>месяц выполнения</t>
  </si>
  <si>
    <t>АРО</t>
  </si>
  <si>
    <t>январь</t>
  </si>
  <si>
    <t>ежемес</t>
  </si>
  <si>
    <t>по заявке</t>
  </si>
  <si>
    <t>сентябрь</t>
  </si>
  <si>
    <t>Отчет по выполненным работам по техническому обслуживанию</t>
  </si>
  <si>
    <t>Объем работ по плану</t>
  </si>
  <si>
    <t>Объем работ по факту</t>
  </si>
  <si>
    <t>Отчет по выполненым работам по текущему ремонту</t>
  </si>
  <si>
    <t>ГЭСНр65-05-02</t>
  </si>
  <si>
    <t xml:space="preserve">Смена вентилей диаметром до 32 мм </t>
  </si>
  <si>
    <t>кв.33</t>
  </si>
  <si>
    <t>1792/16.10  кв.67</t>
  </si>
  <si>
    <t>в течение года</t>
  </si>
  <si>
    <t>СОГЛАСОВАНО:</t>
  </si>
  <si>
    <t>УТВЕРЖДАЮ:</t>
  </si>
  <si>
    <t>Генеральный директор ООО "УправДом плюс"</t>
  </si>
  <si>
    <t>К.Б.Копосов ____________________________</t>
  </si>
  <si>
    <t>____________________ ___________________</t>
  </si>
  <si>
    <t xml:space="preserve">по расходованию денежных средств собранных с собственников (нанимателей) помещений </t>
  </si>
  <si>
    <t xml:space="preserve">Тариф на содержание и ремонт общего имущества МКД </t>
  </si>
  <si>
    <t>руб. с 1м² в месяц</t>
  </si>
  <si>
    <t>Всего:</t>
  </si>
  <si>
    <t>Долг населения по оплате за отчетный период</t>
  </si>
  <si>
    <t>Название работ и услуг:</t>
  </si>
  <si>
    <t>стоимость, руб.</t>
  </si>
  <si>
    <t>Аварийно-диспетчерское обслуживание</t>
  </si>
  <si>
    <t xml:space="preserve">Начисление и сбор платежей </t>
  </si>
  <si>
    <t>Дератизация, дезинсекция</t>
  </si>
  <si>
    <t>Текущий ремонт</t>
  </si>
  <si>
    <t>Техническое обслуживание</t>
  </si>
  <si>
    <t>Транспортные расходы по статье благоустройство (механизированная уборка в осенне-зимний период, завозка песка на территорию</t>
  </si>
  <si>
    <t>Содержание контейнера и контейнерной площадки</t>
  </si>
  <si>
    <t>Уборка МОП</t>
  </si>
  <si>
    <t>Уборка дворовой территории</t>
  </si>
  <si>
    <t>Стоимость выполненных работ всего:</t>
  </si>
  <si>
    <t>Приложение:</t>
  </si>
  <si>
    <t>1. акт выполненных работ по техническому обслуживанию и текущему ремонту</t>
  </si>
  <si>
    <t>2. отчет о выполненных работах по техническому обслуживанию и текущему ремонту</t>
  </si>
  <si>
    <t>Главный инженер ООО "УправДом плюс"</t>
  </si>
  <si>
    <t>Сущенко А.А.</t>
  </si>
  <si>
    <t xml:space="preserve">Вывоз и утилизация сухого мусора, крупногабаритного мусора </t>
  </si>
  <si>
    <t>ОТЧЁТ за период с 01 августа 2012 г. по 31 июля 2013 г.</t>
  </si>
  <si>
    <t>жилого дома №16 по ул. Маяковского в г. Котласе</t>
  </si>
  <si>
    <t>Начислено (руб.) с 01.08.2012. по 31.07.2013.</t>
  </si>
  <si>
    <t xml:space="preserve">Оплачено (руб.) с 01.08.2012. по 31.07.2013 </t>
  </si>
  <si>
    <t>ГЭСНр65-09-05</t>
  </si>
  <si>
    <t>Смена внутренних трубопроводов из стальных труб диаметром до:40 мм</t>
  </si>
  <si>
    <t>1п. (приямок)</t>
  </si>
  <si>
    <t>Демонтаж и монтаж деревянного щита в подъезде</t>
  </si>
  <si>
    <t>м2</t>
  </si>
  <si>
    <t>2377/18.12-кв.6</t>
  </si>
  <si>
    <t>Прочистка канализационных стояков от наледи</t>
  </si>
  <si>
    <t>м</t>
  </si>
  <si>
    <t>2418/21.12-кв.49,50,68,67</t>
  </si>
  <si>
    <t>Прочистка газодымохода</t>
  </si>
  <si>
    <t>ГЭСНр 61-02-01</t>
  </si>
  <si>
    <t>Ремонт штукатурки внутренних стен по камню и бетону отдельными местами</t>
  </si>
  <si>
    <t xml:space="preserve">100 м2 </t>
  </si>
  <si>
    <t>газодымоход</t>
  </si>
  <si>
    <t>Сбивание сосулек с крыши (автовышка)</t>
  </si>
  <si>
    <t>час</t>
  </si>
  <si>
    <t>апрель</t>
  </si>
  <si>
    <t>Закрепление батареи</t>
  </si>
  <si>
    <t>кв.57</t>
  </si>
  <si>
    <t>Откачка воды из подвала</t>
  </si>
  <si>
    <t>Ремонт насоса</t>
  </si>
  <si>
    <t>от 14.05.2013</t>
  </si>
  <si>
    <t>№668 от 22.04.13г</t>
  </si>
  <si>
    <t>кв.65</t>
  </si>
  <si>
    <t>от 19.06.13г</t>
  </si>
  <si>
    <t>Разборка внутренних трубопроводов из стальных труб диаметром до:25 мм</t>
  </si>
  <si>
    <t>100отв.</t>
  </si>
  <si>
    <t>Долбление отверстий в перекрытиях перфоратором</t>
  </si>
  <si>
    <t>Прокладка трубопроводов водоснабжения из напорных полиэтиленовых труб низкого давления среднего типа наружным диаметром:25мм</t>
  </si>
  <si>
    <t>от 18-19.06.13г</t>
  </si>
  <si>
    <t>Установка шарового крана Ду20</t>
  </si>
  <si>
    <t>1шт.</t>
  </si>
  <si>
    <t>4 подъезд</t>
  </si>
  <si>
    <t>17.09- кв.33;02.07.13г-1шт</t>
  </si>
  <si>
    <t>Замена предохранителя в ВРУ</t>
  </si>
  <si>
    <t>9.11.12г</t>
  </si>
  <si>
    <t>Смена радиаторной пробки  Ду20</t>
  </si>
  <si>
    <t>кв.18,48,45</t>
  </si>
  <si>
    <t>кв.28(15м),68(2,5м)</t>
  </si>
  <si>
    <t>вып.в апреле</t>
  </si>
  <si>
    <t xml:space="preserve">на период обслуживания с 01.08.2012г. - по 31.07.2013г. </t>
  </si>
  <si>
    <t>на период обслуживания с 1.08.2012г. - по 31.07.2013г.</t>
  </si>
  <si>
    <t>февраль(39),май(45),июль(51)</t>
  </si>
  <si>
    <t>Установка светильников с: лампами накаливания НББ с датчиками движения</t>
  </si>
  <si>
    <t>в т.ч. 24 шт. датчики движения</t>
  </si>
  <si>
    <t>18.02.2013г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</si>
</sst>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&quot; шт&quot;"/>
    <numFmt numFmtId="166" formatCode="0&quot; м&quot;"/>
    <numFmt numFmtId="167" formatCode="0&quot; соед&quot;"/>
    <numFmt numFmtId="170" formatCode="0.000"/>
  </numFmts>
  <fonts count="3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6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sz val="11"/>
      <color indexed="8"/>
      <name val="Calibri"/>
      <family val="2"/>
      <charset val="204"/>
    </font>
    <font>
      <b/>
      <u/>
      <sz val="11"/>
      <name val="Calibri"/>
      <family val="2"/>
      <charset val="204"/>
    </font>
    <font>
      <b/>
      <i/>
      <u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u/>
      <sz val="11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1"/>
      <color indexed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 Cyr"/>
      <charset val="204"/>
    </font>
    <font>
      <sz val="11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color indexed="53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lightDown">
        <fgColor indexed="27"/>
        <bgColor indexed="4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170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14" fillId="0" borderId="4" xfId="0" applyNumberFormat="1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2" fontId="15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wrapText="1"/>
    </xf>
    <xf numFmtId="165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left"/>
    </xf>
    <xf numFmtId="166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2" fontId="10" fillId="3" borderId="1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2" fontId="9" fillId="0" borderId="0" xfId="0" applyNumberFormat="1" applyFont="1" applyAlignment="1">
      <alignment horizontal="left" vertical="center"/>
    </xf>
    <xf numFmtId="0" fontId="14" fillId="0" borderId="1" xfId="0" applyNumberFormat="1" applyFont="1" applyBorder="1" applyAlignment="1">
      <alignment horizontal="left" wrapText="1"/>
    </xf>
    <xf numFmtId="2" fontId="14" fillId="0" borderId="1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/>
    <xf numFmtId="14" fontId="25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5" fillId="0" borderId="0" xfId="0" applyFont="1" applyAlignment="1"/>
    <xf numFmtId="2" fontId="26" fillId="0" borderId="6" xfId="0" applyNumberFormat="1" applyFont="1" applyBorder="1" applyAlignment="1">
      <alignment horizontal="right"/>
    </xf>
    <xf numFmtId="0" fontId="25" fillId="0" borderId="0" xfId="0" applyFont="1" applyBorder="1" applyAlignment="1"/>
    <xf numFmtId="0" fontId="25" fillId="0" borderId="0" xfId="0" applyFont="1" applyBorder="1"/>
    <xf numFmtId="0" fontId="0" fillId="0" borderId="0" xfId="0" applyBorder="1"/>
    <xf numFmtId="0" fontId="28" fillId="0" borderId="1" xfId="0" applyFont="1" applyBorder="1" applyAlignment="1">
      <alignment horizontal="left"/>
    </xf>
    <xf numFmtId="4" fontId="28" fillId="4" borderId="1" xfId="0" applyNumberFormat="1" applyFont="1" applyFill="1" applyBorder="1"/>
    <xf numFmtId="0" fontId="26" fillId="0" borderId="0" xfId="0" applyFont="1" applyAlignment="1">
      <alignment horizontal="left"/>
    </xf>
    <xf numFmtId="0" fontId="26" fillId="0" borderId="0" xfId="0" applyFont="1" applyBorder="1" applyAlignment="1">
      <alignment horizontal="left"/>
    </xf>
    <xf numFmtId="4" fontId="26" fillId="0" borderId="0" xfId="0" applyNumberFormat="1" applyFont="1" applyFill="1" applyBorder="1" applyAlignment="1">
      <alignment horizontal="left"/>
    </xf>
    <xf numFmtId="0" fontId="29" fillId="0" borderId="0" xfId="0" applyFont="1" applyAlignment="1">
      <alignment horizontal="left"/>
    </xf>
    <xf numFmtId="0" fontId="28" fillId="0" borderId="0" xfId="0" applyFont="1" applyBorder="1" applyAlignment="1">
      <alignment horizontal="left"/>
    </xf>
    <xf numFmtId="4" fontId="28" fillId="0" borderId="0" xfId="0" applyNumberFormat="1" applyFont="1" applyFill="1" applyBorder="1"/>
    <xf numFmtId="0" fontId="27" fillId="0" borderId="6" xfId="0" applyFont="1" applyBorder="1" applyAlignment="1"/>
    <xf numFmtId="0" fontId="30" fillId="0" borderId="6" xfId="0" applyFont="1" applyBorder="1" applyAlignment="1"/>
    <xf numFmtId="0" fontId="26" fillId="0" borderId="1" xfId="0" applyFont="1" applyBorder="1" applyAlignment="1">
      <alignment horizontal="left"/>
    </xf>
    <xf numFmtId="4" fontId="26" fillId="0" borderId="1" xfId="0" applyNumberFormat="1" applyFont="1" applyBorder="1" applyAlignment="1">
      <alignment horizontal="right"/>
    </xf>
    <xf numFmtId="0" fontId="25" fillId="5" borderId="1" xfId="0" applyFont="1" applyFill="1" applyBorder="1" applyAlignment="1">
      <alignment horizontal="center"/>
    </xf>
    <xf numFmtId="2" fontId="31" fillId="0" borderId="1" xfId="0" applyNumberFormat="1" applyFont="1" applyFill="1" applyBorder="1" applyAlignment="1">
      <alignment horizontal="center"/>
    </xf>
    <xf numFmtId="0" fontId="25" fillId="0" borderId="0" xfId="0" applyFont="1" applyBorder="1" applyAlignment="1">
      <alignment vertical="center"/>
    </xf>
    <xf numFmtId="2" fontId="25" fillId="0" borderId="1" xfId="0" applyNumberFormat="1" applyFont="1" applyBorder="1" applyAlignment="1">
      <alignment horizontal="center"/>
    </xf>
    <xf numFmtId="2" fontId="31" fillId="0" borderId="1" xfId="0" applyNumberFormat="1" applyFont="1" applyBorder="1" applyAlignment="1">
      <alignment horizontal="center"/>
    </xf>
    <xf numFmtId="2" fontId="31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/>
    <xf numFmtId="0" fontId="26" fillId="0" borderId="3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4" fontId="26" fillId="0" borderId="1" xfId="0" applyNumberFormat="1" applyFont="1" applyBorder="1" applyAlignment="1">
      <alignment horizontal="center"/>
    </xf>
    <xf numFmtId="0" fontId="26" fillId="0" borderId="0" xfId="0" applyFont="1" applyBorder="1" applyAlignment="1">
      <alignment vertical="center"/>
    </xf>
    <xf numFmtId="4" fontId="28" fillId="0" borderId="1" xfId="0" applyNumberFormat="1" applyFont="1" applyBorder="1" applyAlignment="1">
      <alignment horizontal="center"/>
    </xf>
    <xf numFmtId="0" fontId="26" fillId="0" borderId="0" xfId="0" applyFont="1" applyAlignment="1"/>
    <xf numFmtId="0" fontId="31" fillId="0" borderId="0" xfId="0" applyFont="1"/>
    <xf numFmtId="0" fontId="9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3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wrapText="1"/>
    </xf>
    <xf numFmtId="2" fontId="9" fillId="0" borderId="5" xfId="0" applyNumberFormat="1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23" fillId="0" borderId="0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70" fontId="14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2" fontId="10" fillId="3" borderId="8" xfId="0" applyNumberFormat="1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right" wrapText="1"/>
    </xf>
    <xf numFmtId="2" fontId="21" fillId="0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2" fontId="33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Border="1"/>
    <xf numFmtId="0" fontId="17" fillId="0" borderId="4" xfId="0" applyFont="1" applyBorder="1" applyAlignment="1">
      <alignment horizontal="left"/>
    </xf>
    <xf numFmtId="2" fontId="17" fillId="0" borderId="4" xfId="0" applyNumberFormat="1" applyFont="1" applyBorder="1" applyAlignment="1">
      <alignment horizontal="left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23" fillId="0" borderId="8" xfId="0" applyNumberFormat="1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6" borderId="1" xfId="0" applyFont="1" applyFill="1" applyBorder="1" applyAlignment="1">
      <alignment horizontal="right" wrapText="1"/>
    </xf>
    <xf numFmtId="0" fontId="10" fillId="0" borderId="1" xfId="0" applyFont="1" applyBorder="1" applyAlignment="1">
      <alignment horizont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right" wrapText="1"/>
    </xf>
    <xf numFmtId="0" fontId="10" fillId="6" borderId="12" xfId="0" applyFont="1" applyFill="1" applyBorder="1" applyAlignment="1">
      <alignment horizontal="right" wrapText="1"/>
    </xf>
    <xf numFmtId="0" fontId="10" fillId="6" borderId="13" xfId="0" applyFont="1" applyFill="1" applyBorder="1" applyAlignment="1">
      <alignment horizontal="right" wrapText="1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/>
    <xf numFmtId="0" fontId="26" fillId="0" borderId="0" xfId="0" applyFont="1" applyAlignment="1">
      <alignment horizontal="center"/>
    </xf>
    <xf numFmtId="0" fontId="25" fillId="0" borderId="1" xfId="0" applyFont="1" applyBorder="1" applyAlignment="1">
      <alignment vertical="center"/>
    </xf>
    <xf numFmtId="0" fontId="25" fillId="0" borderId="3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6" fillId="0" borderId="3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5" fillId="0" borderId="5" xfId="0" applyFont="1" applyBorder="1" applyAlignment="1">
      <alignment vertical="center"/>
    </xf>
    <xf numFmtId="0" fontId="25" fillId="0" borderId="3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0" xfId="0" applyFont="1" applyBorder="1"/>
    <xf numFmtId="0" fontId="26" fillId="0" borderId="0" xfId="0" applyFont="1" applyAlignment="1">
      <alignment horizontal="center" vertical="center"/>
    </xf>
    <xf numFmtId="0" fontId="27" fillId="0" borderId="0" xfId="0" applyFont="1" applyBorder="1"/>
    <xf numFmtId="0" fontId="23" fillId="0" borderId="0" xfId="0" applyFont="1" applyBorder="1"/>
    <xf numFmtId="0" fontId="26" fillId="0" borderId="1" xfId="0" applyFont="1" applyBorder="1"/>
    <xf numFmtId="165" fontId="0" fillId="0" borderId="1" xfId="0" applyNumberForma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6"/>
  </sheetPr>
  <dimension ref="A1:AB43"/>
  <sheetViews>
    <sheetView workbookViewId="0">
      <selection activeCell="N22" sqref="N22"/>
    </sheetView>
  </sheetViews>
  <sheetFormatPr defaultRowHeight="15"/>
  <cols>
    <col min="1" max="1" width="3.5703125" style="48" customWidth="1"/>
    <col min="2" max="2" width="8.28515625" style="60" hidden="1" customWidth="1"/>
    <col min="3" max="3" width="35.7109375" style="48" customWidth="1"/>
    <col min="4" max="4" width="10.140625" style="48" customWidth="1"/>
    <col min="5" max="5" width="9.7109375" style="48" customWidth="1"/>
    <col min="6" max="6" width="8.28515625" style="53" customWidth="1"/>
    <col min="7" max="7" width="29.28515625" style="53" customWidth="1"/>
    <col min="8" max="8" width="16" style="52" hidden="1" customWidth="1"/>
    <col min="9" max="9" width="12.28515625" style="52" hidden="1" customWidth="1"/>
    <col min="10" max="10" width="9.140625" style="52" hidden="1" customWidth="1"/>
    <col min="11" max="16384" width="9.140625" style="52"/>
  </cols>
  <sheetData>
    <row r="1" spans="1:9" s="4" customFormat="1">
      <c r="A1" s="163" t="s">
        <v>99</v>
      </c>
      <c r="B1" s="163"/>
      <c r="C1" s="163"/>
      <c r="D1" s="163"/>
      <c r="E1" s="163"/>
      <c r="F1" s="163"/>
      <c r="G1" s="163"/>
    </row>
    <row r="2" spans="1:9" s="4" customFormat="1">
      <c r="A2" s="164" t="s">
        <v>177</v>
      </c>
      <c r="B2" s="164"/>
      <c r="C2" s="164"/>
      <c r="D2" s="164"/>
      <c r="E2" s="164"/>
      <c r="F2" s="164"/>
      <c r="G2" s="164"/>
    </row>
    <row r="3" spans="1:9" s="4" customFormat="1">
      <c r="A3" s="163" t="s">
        <v>63</v>
      </c>
      <c r="B3" s="163"/>
      <c r="C3" s="163"/>
      <c r="D3" s="163"/>
      <c r="E3" s="163"/>
      <c r="F3" s="163"/>
      <c r="G3" s="163"/>
    </row>
    <row r="4" spans="1:9">
      <c r="A4" s="4"/>
      <c r="B4" s="51"/>
      <c r="C4" s="4"/>
      <c r="D4" s="3">
        <f>2775.3+574.3</f>
        <v>3349.6000000000004</v>
      </c>
      <c r="E4" s="52"/>
    </row>
    <row r="5" spans="1:9" ht="38.25">
      <c r="A5" s="62" t="s">
        <v>0</v>
      </c>
      <c r="B5" s="63" t="s">
        <v>1</v>
      </c>
      <c r="C5" s="63" t="s">
        <v>2</v>
      </c>
      <c r="D5" s="63" t="s">
        <v>3</v>
      </c>
      <c r="E5" s="63" t="s">
        <v>97</v>
      </c>
      <c r="F5" s="64" t="s">
        <v>98</v>
      </c>
      <c r="G5" s="64" t="s">
        <v>64</v>
      </c>
      <c r="H5" s="65" t="s">
        <v>90</v>
      </c>
    </row>
    <row r="6" spans="1:9">
      <c r="A6" s="159" t="s">
        <v>4</v>
      </c>
      <c r="B6" s="159"/>
      <c r="C6" s="159"/>
      <c r="D6" s="159"/>
      <c r="E6" s="159"/>
      <c r="F6" s="159"/>
      <c r="G6" s="159"/>
      <c r="H6" s="65"/>
    </row>
    <row r="7" spans="1:9" ht="30">
      <c r="A7" s="57">
        <v>1</v>
      </c>
      <c r="B7" s="71" t="s">
        <v>66</v>
      </c>
      <c r="C7" s="72" t="s">
        <v>67</v>
      </c>
      <c r="D7" s="133" t="s">
        <v>68</v>
      </c>
      <c r="E7" s="75">
        <v>0</v>
      </c>
      <c r="F7" s="74">
        <v>1.4E-2</v>
      </c>
      <c r="G7" s="74" t="s">
        <v>103</v>
      </c>
      <c r="H7" s="49"/>
    </row>
    <row r="8" spans="1:9" ht="30">
      <c r="A8" s="57">
        <v>2</v>
      </c>
      <c r="B8" s="71"/>
      <c r="C8" s="72" t="s">
        <v>140</v>
      </c>
      <c r="D8" s="73" t="s">
        <v>141</v>
      </c>
      <c r="E8" s="75">
        <v>0</v>
      </c>
      <c r="F8" s="74">
        <v>0.8</v>
      </c>
      <c r="G8" s="74" t="s">
        <v>142</v>
      </c>
      <c r="H8" s="49"/>
    </row>
    <row r="9" spans="1:9" ht="45">
      <c r="A9" s="57">
        <v>3</v>
      </c>
      <c r="B9" s="71" t="s">
        <v>147</v>
      </c>
      <c r="C9" s="72" t="s">
        <v>148</v>
      </c>
      <c r="D9" s="73" t="s">
        <v>149</v>
      </c>
      <c r="E9" s="75">
        <v>0</v>
      </c>
      <c r="F9" s="74">
        <v>2E-3</v>
      </c>
      <c r="G9" s="74" t="s">
        <v>150</v>
      </c>
      <c r="H9" s="49"/>
    </row>
    <row r="10" spans="1:9">
      <c r="A10" s="158" t="s">
        <v>5</v>
      </c>
      <c r="B10" s="158"/>
      <c r="C10" s="158"/>
      <c r="D10" s="158"/>
      <c r="E10" s="158"/>
      <c r="F10" s="50"/>
      <c r="G10" s="50"/>
      <c r="H10" s="49"/>
    </row>
    <row r="11" spans="1:9" s="6" customFormat="1">
      <c r="A11" s="159" t="s">
        <v>6</v>
      </c>
      <c r="B11" s="159"/>
      <c r="C11" s="159"/>
      <c r="D11" s="159"/>
      <c r="E11" s="159"/>
      <c r="F11" s="159"/>
      <c r="G11" s="159"/>
      <c r="H11" s="12"/>
    </row>
    <row r="12" spans="1:9" s="6" customFormat="1">
      <c r="A12" s="159" t="s">
        <v>70</v>
      </c>
      <c r="B12" s="159"/>
      <c r="C12" s="159"/>
      <c r="D12" s="159"/>
      <c r="E12" s="159"/>
      <c r="F12" s="159"/>
      <c r="G12" s="159"/>
      <c r="H12" s="12"/>
    </row>
    <row r="13" spans="1:9" s="17" customFormat="1" ht="24" customHeight="1">
      <c r="A13" s="7">
        <v>1</v>
      </c>
      <c r="B13" s="7" t="s">
        <v>71</v>
      </c>
      <c r="C13" s="54" t="s">
        <v>72</v>
      </c>
      <c r="D13" s="9" t="s">
        <v>69</v>
      </c>
      <c r="E13" s="55">
        <v>0.27</v>
      </c>
      <c r="F13" s="123">
        <v>0.02</v>
      </c>
      <c r="G13" s="152" t="s">
        <v>170</v>
      </c>
      <c r="H13" s="155" t="s">
        <v>104</v>
      </c>
    </row>
    <row r="14" spans="1:9" s="17" customFormat="1" ht="24" customHeight="1">
      <c r="A14" s="15">
        <v>2</v>
      </c>
      <c r="B14" s="15" t="s">
        <v>100</v>
      </c>
      <c r="C14" s="29" t="s">
        <v>101</v>
      </c>
      <c r="D14" s="20" t="s">
        <v>69</v>
      </c>
      <c r="E14" s="58">
        <v>0</v>
      </c>
      <c r="F14" s="14">
        <v>0.01</v>
      </c>
      <c r="G14" s="14" t="s">
        <v>102</v>
      </c>
      <c r="H14" s="156"/>
    </row>
    <row r="15" spans="1:9" s="17" customFormat="1" ht="45">
      <c r="A15" s="15">
        <v>3</v>
      </c>
      <c r="B15" s="15" t="s">
        <v>73</v>
      </c>
      <c r="C15" s="56" t="s">
        <v>74</v>
      </c>
      <c r="D15" s="15" t="s">
        <v>75</v>
      </c>
      <c r="E15" s="14">
        <v>1.03</v>
      </c>
      <c r="F15" s="75">
        <v>0</v>
      </c>
      <c r="G15" s="14"/>
      <c r="H15" s="157"/>
    </row>
    <row r="16" spans="1:9" s="17" customFormat="1">
      <c r="A16" s="15">
        <v>4</v>
      </c>
      <c r="B16" s="15"/>
      <c r="C16" s="56" t="s">
        <v>157</v>
      </c>
      <c r="D16" s="15" t="s">
        <v>65</v>
      </c>
      <c r="E16" s="14">
        <v>0</v>
      </c>
      <c r="F16" s="32">
        <v>1</v>
      </c>
      <c r="G16" s="14"/>
      <c r="H16" s="111"/>
      <c r="I16" s="119" t="s">
        <v>159</v>
      </c>
    </row>
    <row r="17" spans="1:9" s="68" customFormat="1">
      <c r="A17" s="158" t="s">
        <v>5</v>
      </c>
      <c r="B17" s="158"/>
      <c r="C17" s="158"/>
      <c r="D17" s="158"/>
      <c r="E17" s="158"/>
      <c r="F17" s="50"/>
      <c r="G17" s="50"/>
      <c r="H17" s="67"/>
    </row>
    <row r="18" spans="1:9" s="6" customFormat="1">
      <c r="A18" s="159" t="s">
        <v>14</v>
      </c>
      <c r="B18" s="159"/>
      <c r="C18" s="159"/>
      <c r="D18" s="159"/>
      <c r="E18" s="159"/>
      <c r="F18" s="159"/>
      <c r="G18" s="159"/>
      <c r="H18" s="12"/>
    </row>
    <row r="19" spans="1:9" s="17" customFormat="1" ht="30">
      <c r="A19" s="7">
        <v>1</v>
      </c>
      <c r="B19" s="7" t="s">
        <v>71</v>
      </c>
      <c r="C19" s="54" t="s">
        <v>77</v>
      </c>
      <c r="D19" s="9" t="s">
        <v>69</v>
      </c>
      <c r="E19" s="55">
        <v>0.24</v>
      </c>
      <c r="F19" s="75">
        <v>0</v>
      </c>
      <c r="G19" s="14"/>
      <c r="H19" s="155" t="s">
        <v>104</v>
      </c>
    </row>
    <row r="20" spans="1:9" s="17" customFormat="1" ht="30">
      <c r="A20" s="15">
        <v>2</v>
      </c>
      <c r="B20" s="15" t="s">
        <v>78</v>
      </c>
      <c r="C20" s="29" t="s">
        <v>79</v>
      </c>
      <c r="D20" s="20" t="s">
        <v>69</v>
      </c>
      <c r="E20" s="58">
        <v>0.24</v>
      </c>
      <c r="F20" s="14">
        <v>0.04</v>
      </c>
      <c r="G20" s="14" t="s">
        <v>139</v>
      </c>
      <c r="H20" s="156"/>
    </row>
    <row r="21" spans="1:9" s="17" customFormat="1" ht="30">
      <c r="A21" s="7">
        <v>3</v>
      </c>
      <c r="B21" s="15" t="s">
        <v>80</v>
      </c>
      <c r="C21" s="56" t="s">
        <v>81</v>
      </c>
      <c r="D21" s="15" t="s">
        <v>69</v>
      </c>
      <c r="E21" s="14">
        <v>0.1</v>
      </c>
      <c r="F21" s="14">
        <v>0.01</v>
      </c>
      <c r="G21" s="14"/>
      <c r="H21" s="156"/>
    </row>
    <row r="22" spans="1:9" s="17" customFormat="1" ht="30">
      <c r="A22" s="15">
        <v>4</v>
      </c>
      <c r="B22" s="15" t="s">
        <v>82</v>
      </c>
      <c r="C22" s="56" t="s">
        <v>89</v>
      </c>
      <c r="D22" s="15" t="s">
        <v>69</v>
      </c>
      <c r="E22" s="14">
        <v>0.24</v>
      </c>
      <c r="F22" s="14">
        <v>0.04</v>
      </c>
      <c r="G22" s="14" t="s">
        <v>139</v>
      </c>
      <c r="H22" s="156"/>
    </row>
    <row r="23" spans="1:9" s="17" customFormat="1" ht="30.75" customHeight="1">
      <c r="A23" s="7">
        <v>5</v>
      </c>
      <c r="B23" s="15" t="s">
        <v>83</v>
      </c>
      <c r="C23" s="56" t="s">
        <v>84</v>
      </c>
      <c r="D23" s="15" t="s">
        <v>75</v>
      </c>
      <c r="E23" s="14">
        <v>0.59</v>
      </c>
      <c r="F23" s="75">
        <v>0</v>
      </c>
      <c r="G23" s="14"/>
      <c r="H23" s="157"/>
    </row>
    <row r="24" spans="1:9" s="17" customFormat="1" ht="30.75" customHeight="1">
      <c r="A24" s="15">
        <v>6</v>
      </c>
      <c r="B24" s="15" t="s">
        <v>85</v>
      </c>
      <c r="C24" s="56" t="s">
        <v>86</v>
      </c>
      <c r="D24" s="15" t="s">
        <v>76</v>
      </c>
      <c r="E24" s="14">
        <v>0</v>
      </c>
      <c r="F24" s="14">
        <v>0.01</v>
      </c>
      <c r="G24" s="160" t="s">
        <v>139</v>
      </c>
      <c r="H24" s="111"/>
    </row>
    <row r="25" spans="1:9" s="17" customFormat="1" ht="30.75" customHeight="1">
      <c r="A25" s="7">
        <v>7</v>
      </c>
      <c r="B25" s="15" t="s">
        <v>87</v>
      </c>
      <c r="C25" s="56" t="s">
        <v>88</v>
      </c>
      <c r="D25" s="15" t="s">
        <v>76</v>
      </c>
      <c r="E25" s="14">
        <v>0</v>
      </c>
      <c r="F25" s="113">
        <v>2.5000000000000001E-2</v>
      </c>
      <c r="G25" s="161"/>
      <c r="H25" s="111"/>
    </row>
    <row r="26" spans="1:9" s="17" customFormat="1" ht="30.75" customHeight="1">
      <c r="A26" s="15">
        <v>8</v>
      </c>
      <c r="B26" s="15" t="s">
        <v>137</v>
      </c>
      <c r="C26" s="56" t="s">
        <v>138</v>
      </c>
      <c r="D26" s="15" t="s">
        <v>76</v>
      </c>
      <c r="E26" s="14">
        <v>0</v>
      </c>
      <c r="F26" s="14">
        <v>0.14000000000000001</v>
      </c>
      <c r="G26" s="162"/>
      <c r="H26" s="111"/>
    </row>
    <row r="27" spans="1:9" s="17" customFormat="1" ht="18" customHeight="1">
      <c r="A27" s="7">
        <v>9</v>
      </c>
      <c r="B27" s="15"/>
      <c r="C27" s="56" t="s">
        <v>154</v>
      </c>
      <c r="D27" s="15" t="s">
        <v>38</v>
      </c>
      <c r="E27" s="14">
        <v>0</v>
      </c>
      <c r="F27" s="32">
        <v>1</v>
      </c>
      <c r="G27" s="14" t="s">
        <v>155</v>
      </c>
      <c r="H27" s="111"/>
    </row>
    <row r="28" spans="1:9" s="17" customFormat="1" ht="30.75" customHeight="1">
      <c r="A28" s="15">
        <v>10</v>
      </c>
      <c r="B28" s="15"/>
      <c r="C28" s="56" t="s">
        <v>88</v>
      </c>
      <c r="D28" s="15" t="s">
        <v>75</v>
      </c>
      <c r="E28" s="14">
        <v>0</v>
      </c>
      <c r="F28" s="113">
        <v>2E-3</v>
      </c>
      <c r="G28" s="14" t="s">
        <v>160</v>
      </c>
      <c r="H28" s="111"/>
      <c r="I28" s="119" t="s">
        <v>161</v>
      </c>
    </row>
    <row r="29" spans="1:9" s="17" customFormat="1" ht="30.75" customHeight="1">
      <c r="A29" s="7">
        <v>11</v>
      </c>
      <c r="B29" s="15"/>
      <c r="C29" s="121" t="s">
        <v>162</v>
      </c>
      <c r="D29" s="15" t="s">
        <v>75</v>
      </c>
      <c r="E29" s="14">
        <v>0</v>
      </c>
      <c r="F29" s="14">
        <v>0.15</v>
      </c>
      <c r="G29" s="160" t="s">
        <v>169</v>
      </c>
      <c r="H29" s="111"/>
      <c r="I29" s="153" t="s">
        <v>166</v>
      </c>
    </row>
    <row r="30" spans="1:9" s="17" customFormat="1" ht="30">
      <c r="A30" s="15">
        <v>12</v>
      </c>
      <c r="B30" s="15"/>
      <c r="C30" s="121" t="s">
        <v>164</v>
      </c>
      <c r="D30" s="15" t="s">
        <v>163</v>
      </c>
      <c r="E30" s="14">
        <v>0</v>
      </c>
      <c r="F30" s="14">
        <v>0.03</v>
      </c>
      <c r="G30" s="161"/>
      <c r="H30" s="111"/>
      <c r="I30" s="154"/>
    </row>
    <row r="31" spans="1:9" s="17" customFormat="1" ht="75">
      <c r="A31" s="7">
        <v>13</v>
      </c>
      <c r="B31" s="15"/>
      <c r="C31" s="121" t="s">
        <v>165</v>
      </c>
      <c r="D31" s="15" t="s">
        <v>75</v>
      </c>
      <c r="E31" s="14">
        <v>0</v>
      </c>
      <c r="F31" s="14">
        <v>0.15</v>
      </c>
      <c r="G31" s="161"/>
      <c r="H31" s="111"/>
      <c r="I31" s="154"/>
    </row>
    <row r="32" spans="1:9" s="17" customFormat="1">
      <c r="A32" s="15">
        <v>14</v>
      </c>
      <c r="B32" s="15"/>
      <c r="C32" s="2" t="s">
        <v>167</v>
      </c>
      <c r="D32" s="15" t="s">
        <v>168</v>
      </c>
      <c r="E32" s="14">
        <v>0</v>
      </c>
      <c r="F32" s="32">
        <v>3</v>
      </c>
      <c r="G32" s="162"/>
      <c r="H32" s="111"/>
      <c r="I32" s="154"/>
    </row>
    <row r="33" spans="1:12" s="17" customFormat="1">
      <c r="A33" s="7">
        <v>15</v>
      </c>
      <c r="B33" s="15"/>
      <c r="C33" s="2" t="s">
        <v>173</v>
      </c>
      <c r="D33" s="15" t="s">
        <v>168</v>
      </c>
      <c r="E33" s="14">
        <v>0</v>
      </c>
      <c r="F33" s="32">
        <v>1</v>
      </c>
      <c r="G33" s="122"/>
      <c r="H33" s="111"/>
      <c r="I33" s="124"/>
    </row>
    <row r="34" spans="1:12" s="17" customFormat="1">
      <c r="A34" s="158" t="s">
        <v>5</v>
      </c>
      <c r="B34" s="158"/>
      <c r="C34" s="158"/>
      <c r="D34" s="158"/>
      <c r="E34" s="158"/>
      <c r="F34" s="50"/>
      <c r="G34" s="50"/>
      <c r="H34" s="111"/>
      <c r="I34" s="124"/>
    </row>
    <row r="35" spans="1:12" s="17" customFormat="1">
      <c r="A35" s="166" t="s">
        <v>28</v>
      </c>
      <c r="B35" s="167"/>
      <c r="C35" s="167"/>
      <c r="D35" s="167"/>
      <c r="E35" s="167"/>
      <c r="F35" s="14"/>
      <c r="G35" s="122"/>
      <c r="H35" s="111"/>
      <c r="I35" s="124"/>
    </row>
    <row r="36" spans="1:12" s="17" customFormat="1">
      <c r="A36" s="15">
        <v>1</v>
      </c>
      <c r="B36" s="15"/>
      <c r="C36" s="2" t="s">
        <v>171</v>
      </c>
      <c r="D36" s="15" t="s">
        <v>65</v>
      </c>
      <c r="E36" s="14">
        <v>0</v>
      </c>
      <c r="F36" s="32">
        <v>1</v>
      </c>
      <c r="G36" s="122"/>
      <c r="H36" s="111"/>
      <c r="I36" s="124" t="s">
        <v>172</v>
      </c>
    </row>
    <row r="37" spans="1:12" s="17" customFormat="1" ht="45">
      <c r="A37" s="15">
        <v>2</v>
      </c>
      <c r="B37" s="15"/>
      <c r="C37" s="196" t="s">
        <v>180</v>
      </c>
      <c r="D37" s="15" t="s">
        <v>65</v>
      </c>
      <c r="E37" s="14">
        <v>0</v>
      </c>
      <c r="F37" s="32">
        <v>8</v>
      </c>
      <c r="G37" s="141" t="s">
        <v>181</v>
      </c>
      <c r="H37" s="111"/>
      <c r="I37" s="124"/>
    </row>
    <row r="38" spans="1:12" s="137" customFormat="1">
      <c r="A38" s="134"/>
      <c r="B38" s="134"/>
      <c r="C38" s="134"/>
      <c r="D38" s="134"/>
      <c r="E38" s="134"/>
      <c r="F38" s="135"/>
      <c r="G38" s="135"/>
      <c r="H38" s="136"/>
    </row>
    <row r="39" spans="1:12">
      <c r="A39" s="69"/>
      <c r="B39" s="70"/>
      <c r="C39" s="69"/>
      <c r="D39" s="69"/>
      <c r="E39" s="69"/>
      <c r="L39" s="66"/>
    </row>
    <row r="40" spans="1:12" s="48" customFormat="1" ht="15.75">
      <c r="A40" s="132"/>
      <c r="B40" s="132"/>
      <c r="C40" s="132"/>
      <c r="D40" s="132"/>
      <c r="E40" s="132"/>
      <c r="F40" s="132"/>
      <c r="G40" s="47"/>
    </row>
    <row r="42" spans="1:12">
      <c r="A42" s="52"/>
      <c r="B42" s="61"/>
      <c r="C42" s="52"/>
      <c r="D42" s="52"/>
      <c r="E42" s="52"/>
    </row>
    <row r="43" spans="1:12" s="48" customFormat="1" ht="15.75">
      <c r="A43" s="165"/>
      <c r="B43" s="165"/>
      <c r="C43" s="165"/>
      <c r="D43" s="165"/>
      <c r="E43" s="165"/>
      <c r="F43" s="165"/>
      <c r="G43" s="47"/>
    </row>
  </sheetData>
  <mergeCells count="17">
    <mergeCell ref="A43:F43"/>
    <mergeCell ref="A10:E10"/>
    <mergeCell ref="A35:E35"/>
    <mergeCell ref="A34:E34"/>
    <mergeCell ref="H13:H15"/>
    <mergeCell ref="A1:G1"/>
    <mergeCell ref="A2:G2"/>
    <mergeCell ref="A3:G3"/>
    <mergeCell ref="A11:G11"/>
    <mergeCell ref="A12:G12"/>
    <mergeCell ref="A6:G6"/>
    <mergeCell ref="I29:I32"/>
    <mergeCell ref="H19:H23"/>
    <mergeCell ref="A17:E17"/>
    <mergeCell ref="A18:G18"/>
    <mergeCell ref="G24:G26"/>
    <mergeCell ref="G29:G32"/>
  </mergeCells>
  <phoneticPr fontId="8" type="noConversion"/>
  <pageMargins left="0.23622047244094491" right="0.23622047244094491" top="0.35433070866141736" bottom="0.35433070866141736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36"/>
  </sheetPr>
  <dimension ref="A1:AC41"/>
  <sheetViews>
    <sheetView tabSelected="1" topLeftCell="A28" workbookViewId="0">
      <selection activeCell="D30" sqref="D1:D1048576"/>
    </sheetView>
  </sheetViews>
  <sheetFormatPr defaultRowHeight="15"/>
  <cols>
    <col min="1" max="1" width="5.85546875" style="48" customWidth="1"/>
    <col min="2" max="2" width="9.85546875" style="48" hidden="1" customWidth="1"/>
    <col min="3" max="3" width="45.42578125" style="48" customWidth="1"/>
    <col min="4" max="4" width="11.85546875" style="48" customWidth="1"/>
    <col min="5" max="6" width="9.140625" style="48"/>
    <col min="7" max="7" width="19.7109375" style="48" customWidth="1"/>
    <col min="8" max="8" width="35.7109375" style="48" hidden="1" customWidth="1"/>
    <col min="9" max="10" width="34.140625" style="48" hidden="1" customWidth="1"/>
    <col min="11" max="11" width="9.140625" style="48" hidden="1" customWidth="1"/>
    <col min="12" max="12" width="0" style="48" hidden="1" customWidth="1"/>
    <col min="13" max="16384" width="9.140625" style="48"/>
  </cols>
  <sheetData>
    <row r="1" spans="1:9" s="4" customFormat="1">
      <c r="A1" s="163" t="s">
        <v>96</v>
      </c>
      <c r="B1" s="163"/>
      <c r="C1" s="163"/>
      <c r="D1" s="163"/>
      <c r="E1" s="163"/>
      <c r="F1" s="163"/>
      <c r="G1" s="163"/>
    </row>
    <row r="2" spans="1:9" s="4" customFormat="1">
      <c r="A2" s="164" t="s">
        <v>178</v>
      </c>
      <c r="B2" s="164"/>
      <c r="C2" s="164"/>
      <c r="D2" s="164"/>
      <c r="E2" s="164"/>
      <c r="F2" s="164"/>
      <c r="G2" s="164"/>
    </row>
    <row r="3" spans="1:9" s="4" customFormat="1">
      <c r="A3" s="163" t="s">
        <v>59</v>
      </c>
      <c r="B3" s="163"/>
      <c r="C3" s="163"/>
      <c r="D3" s="163"/>
      <c r="E3" s="163"/>
      <c r="F3" s="163"/>
      <c r="G3" s="163"/>
    </row>
    <row r="4" spans="1:9" s="4" customFormat="1"/>
    <row r="5" spans="1:9" s="5" customFormat="1" ht="38.25">
      <c r="A5" s="62" t="s">
        <v>0</v>
      </c>
      <c r="B5" s="63" t="s">
        <v>1</v>
      </c>
      <c r="C5" s="62" t="s">
        <v>2</v>
      </c>
      <c r="D5" s="63" t="s">
        <v>3</v>
      </c>
      <c r="E5" s="63" t="s">
        <v>97</v>
      </c>
      <c r="F5" s="64" t="s">
        <v>98</v>
      </c>
      <c r="G5" s="64" t="s">
        <v>64</v>
      </c>
      <c r="H5" s="65" t="s">
        <v>90</v>
      </c>
    </row>
    <row r="6" spans="1:9" s="5" customFormat="1">
      <c r="A6" s="159" t="s">
        <v>4</v>
      </c>
      <c r="B6" s="159"/>
      <c r="C6" s="159"/>
      <c r="D6" s="159"/>
      <c r="E6" s="159"/>
      <c r="F6" s="159"/>
      <c r="G6" s="159"/>
      <c r="H6" s="159"/>
    </row>
    <row r="7" spans="1:9" s="5" customFormat="1" ht="30">
      <c r="A7" s="9">
        <v>1</v>
      </c>
      <c r="B7" s="62"/>
      <c r="C7" s="8" t="s">
        <v>143</v>
      </c>
      <c r="D7" s="9" t="s">
        <v>144</v>
      </c>
      <c r="E7" s="115">
        <v>0</v>
      </c>
      <c r="F7" s="15">
        <v>1</v>
      </c>
      <c r="G7" s="15" t="s">
        <v>145</v>
      </c>
      <c r="H7" s="142"/>
    </row>
    <row r="8" spans="1:9" s="5" customFormat="1">
      <c r="A8" s="9">
        <v>2</v>
      </c>
      <c r="B8" s="62"/>
      <c r="C8" s="8" t="s">
        <v>151</v>
      </c>
      <c r="D8" s="9" t="s">
        <v>152</v>
      </c>
      <c r="E8" s="62">
        <v>0</v>
      </c>
      <c r="F8" s="116">
        <v>1</v>
      </c>
      <c r="G8" s="114" t="s">
        <v>182</v>
      </c>
      <c r="H8" s="142"/>
    </row>
    <row r="9" spans="1:9" s="5" customFormat="1">
      <c r="A9" s="173" t="s">
        <v>5</v>
      </c>
      <c r="B9" s="174"/>
      <c r="C9" s="174"/>
      <c r="D9" s="174"/>
      <c r="E9" s="175"/>
      <c r="F9" s="131"/>
      <c r="G9" s="50"/>
      <c r="H9" s="142"/>
    </row>
    <row r="10" spans="1:9" s="6" customFormat="1">
      <c r="A10" s="168" t="s">
        <v>6</v>
      </c>
      <c r="B10" s="168"/>
      <c r="C10" s="168"/>
      <c r="D10" s="168"/>
      <c r="E10" s="168"/>
      <c r="F10" s="168"/>
      <c r="G10" s="140"/>
    </row>
    <row r="11" spans="1:9" s="6" customFormat="1" ht="36">
      <c r="A11" s="7">
        <v>1</v>
      </c>
      <c r="B11" s="7" t="s">
        <v>7</v>
      </c>
      <c r="C11" s="8" t="s">
        <v>62</v>
      </c>
      <c r="D11" s="120" t="s">
        <v>8</v>
      </c>
      <c r="E11" s="10">
        <v>3.5999999999999997E-2</v>
      </c>
      <c r="F11" s="127">
        <f>E11</f>
        <v>3.5999999999999997E-2</v>
      </c>
      <c r="G11" s="7"/>
      <c r="H11" s="143" t="s">
        <v>92</v>
      </c>
    </row>
    <row r="12" spans="1:9" s="17" customFormat="1" ht="30">
      <c r="A12" s="7">
        <v>2</v>
      </c>
      <c r="B12" s="7" t="s">
        <v>9</v>
      </c>
      <c r="C12" s="13" t="s">
        <v>10</v>
      </c>
      <c r="D12" s="9">
        <v>100</v>
      </c>
      <c r="E12" s="14">
        <v>0.57999999999999996</v>
      </c>
      <c r="F12" s="16">
        <v>0</v>
      </c>
      <c r="G12" s="15"/>
      <c r="H12" s="144" t="s">
        <v>92</v>
      </c>
    </row>
    <row r="13" spans="1:9" s="17" customFormat="1" ht="30">
      <c r="A13" s="15">
        <v>3</v>
      </c>
      <c r="B13" s="18" t="s">
        <v>11</v>
      </c>
      <c r="C13" s="19" t="s">
        <v>12</v>
      </c>
      <c r="D13" s="138" t="s">
        <v>13</v>
      </c>
      <c r="E13" s="15">
        <v>3</v>
      </c>
      <c r="F13" s="126">
        <v>3</v>
      </c>
      <c r="G13" s="15"/>
      <c r="H13" s="144" t="s">
        <v>94</v>
      </c>
    </row>
    <row r="14" spans="1:9" s="17" customFormat="1">
      <c r="A14" s="16">
        <v>4</v>
      </c>
      <c r="B14" s="118"/>
      <c r="C14" s="117" t="s">
        <v>156</v>
      </c>
      <c r="D14" s="20" t="s">
        <v>152</v>
      </c>
      <c r="E14" s="15">
        <v>0</v>
      </c>
      <c r="F14" s="16">
        <v>2.5</v>
      </c>
      <c r="G14" s="15"/>
      <c r="H14" s="144"/>
      <c r="I14" s="119" t="s">
        <v>158</v>
      </c>
    </row>
    <row r="15" spans="1:9" s="22" customFormat="1">
      <c r="A15" s="173" t="s">
        <v>5</v>
      </c>
      <c r="B15" s="174"/>
      <c r="C15" s="174"/>
      <c r="D15" s="174"/>
      <c r="E15" s="175"/>
      <c r="F15" s="131"/>
      <c r="G15" s="50"/>
      <c r="H15" s="145"/>
      <c r="I15" s="21"/>
    </row>
    <row r="16" spans="1:9" s="6" customFormat="1">
      <c r="A16" s="168" t="s">
        <v>14</v>
      </c>
      <c r="B16" s="168"/>
      <c r="C16" s="168"/>
      <c r="D16" s="168"/>
      <c r="E16" s="168"/>
      <c r="F16" s="168"/>
      <c r="G16" s="140"/>
      <c r="H16" s="143"/>
    </row>
    <row r="17" spans="1:9" s="6" customFormat="1" ht="30">
      <c r="A17" s="23">
        <v>1</v>
      </c>
      <c r="B17" s="24" t="s">
        <v>15</v>
      </c>
      <c r="C17" s="8" t="s">
        <v>16</v>
      </c>
      <c r="D17" s="9" t="s">
        <v>17</v>
      </c>
      <c r="E17" s="25">
        <v>13.353999999999999</v>
      </c>
      <c r="F17" s="25">
        <v>13.353999999999999</v>
      </c>
      <c r="G17" s="7"/>
      <c r="H17" s="143" t="s">
        <v>95</v>
      </c>
    </row>
    <row r="18" spans="1:9" s="6" customFormat="1" ht="30">
      <c r="A18" s="23">
        <v>2</v>
      </c>
      <c r="B18" s="24" t="s">
        <v>18</v>
      </c>
      <c r="C18" s="8" t="s">
        <v>19</v>
      </c>
      <c r="D18" s="9" t="s">
        <v>17</v>
      </c>
      <c r="E18" s="25">
        <v>13.353999999999999</v>
      </c>
      <c r="F18" s="25">
        <v>13.353999999999999</v>
      </c>
      <c r="G18" s="7"/>
      <c r="H18" s="143" t="s">
        <v>95</v>
      </c>
    </row>
    <row r="19" spans="1:9" s="6" customFormat="1" ht="30">
      <c r="A19" s="23">
        <v>3</v>
      </c>
      <c r="B19" s="24" t="s">
        <v>20</v>
      </c>
      <c r="C19" s="8" t="s">
        <v>21</v>
      </c>
      <c r="D19" s="9" t="s">
        <v>17</v>
      </c>
      <c r="E19" s="25">
        <v>13.353999999999999</v>
      </c>
      <c r="F19" s="25">
        <v>13.353999999999999</v>
      </c>
      <c r="G19" s="7"/>
      <c r="H19" s="143" t="s">
        <v>95</v>
      </c>
    </row>
    <row r="20" spans="1:9" s="6" customFormat="1" ht="30">
      <c r="A20" s="23">
        <v>4</v>
      </c>
      <c r="B20" s="24" t="s">
        <v>22</v>
      </c>
      <c r="C20" s="8" t="s">
        <v>23</v>
      </c>
      <c r="D20" s="9" t="s">
        <v>24</v>
      </c>
      <c r="E20" s="25">
        <v>8</v>
      </c>
      <c r="F20" s="125">
        <v>3</v>
      </c>
      <c r="G20" s="7" t="s">
        <v>174</v>
      </c>
      <c r="H20" s="143" t="s">
        <v>94</v>
      </c>
    </row>
    <row r="21" spans="1:9" s="6" customFormat="1" ht="30">
      <c r="A21" s="26">
        <v>5</v>
      </c>
      <c r="B21" s="27" t="s">
        <v>25</v>
      </c>
      <c r="C21" s="27" t="s">
        <v>26</v>
      </c>
      <c r="D21" s="28" t="s">
        <v>27</v>
      </c>
      <c r="E21" s="25">
        <v>1</v>
      </c>
      <c r="F21" s="25">
        <v>1</v>
      </c>
      <c r="G21" s="7"/>
      <c r="H21" s="146"/>
    </row>
    <row r="22" spans="1:9" s="22" customFormat="1">
      <c r="A22" s="173" t="s">
        <v>5</v>
      </c>
      <c r="B22" s="174"/>
      <c r="C22" s="174"/>
      <c r="D22" s="174"/>
      <c r="E22" s="175"/>
      <c r="F22" s="131"/>
      <c r="G22" s="50"/>
      <c r="H22" s="145"/>
      <c r="I22" s="21"/>
    </row>
    <row r="23" spans="1:9" s="6" customFormat="1">
      <c r="A23" s="168" t="s">
        <v>28</v>
      </c>
      <c r="B23" s="168"/>
      <c r="C23" s="168"/>
      <c r="D23" s="168"/>
      <c r="E23" s="168"/>
      <c r="F23" s="168"/>
      <c r="G23" s="140"/>
      <c r="H23" s="143"/>
    </row>
    <row r="24" spans="1:9" s="17" customFormat="1" ht="30">
      <c r="A24" s="9">
        <v>1</v>
      </c>
      <c r="B24" s="20" t="s">
        <v>29</v>
      </c>
      <c r="C24" s="29" t="s">
        <v>30</v>
      </c>
      <c r="D24" s="30" t="s">
        <v>31</v>
      </c>
      <c r="E24" s="1">
        <v>0.24</v>
      </c>
      <c r="F24" s="16">
        <v>0.21</v>
      </c>
      <c r="G24" s="59"/>
      <c r="H24" s="144" t="s">
        <v>91</v>
      </c>
    </row>
    <row r="25" spans="1:9" s="17" customFormat="1" ht="30">
      <c r="A25" s="20">
        <v>2</v>
      </c>
      <c r="B25" s="20" t="s">
        <v>32</v>
      </c>
      <c r="C25" s="19" t="s">
        <v>33</v>
      </c>
      <c r="D25" s="30">
        <v>100</v>
      </c>
      <c r="E25" s="31">
        <v>0.2</v>
      </c>
      <c r="F25" s="129">
        <v>0.2</v>
      </c>
      <c r="G25" s="15"/>
      <c r="H25" s="144" t="s">
        <v>153</v>
      </c>
      <c r="I25" s="130" t="s">
        <v>176</v>
      </c>
    </row>
    <row r="26" spans="1:9" s="17" customFormat="1" ht="30">
      <c r="A26" s="20">
        <v>3</v>
      </c>
      <c r="B26" s="20" t="s">
        <v>34</v>
      </c>
      <c r="C26" s="19" t="s">
        <v>35</v>
      </c>
      <c r="D26" s="20" t="s">
        <v>36</v>
      </c>
      <c r="E26" s="32">
        <v>1</v>
      </c>
      <c r="F26" s="129">
        <v>1</v>
      </c>
      <c r="G26" s="15"/>
      <c r="H26" s="144" t="s">
        <v>153</v>
      </c>
      <c r="I26" s="130" t="s">
        <v>176</v>
      </c>
    </row>
    <row r="27" spans="1:9" s="17" customFormat="1">
      <c r="A27" s="20">
        <v>4</v>
      </c>
      <c r="B27" s="20" t="s">
        <v>9</v>
      </c>
      <c r="C27" s="19" t="s">
        <v>37</v>
      </c>
      <c r="D27" s="20" t="s">
        <v>38</v>
      </c>
      <c r="E27" s="32">
        <v>59</v>
      </c>
      <c r="F27" s="16">
        <v>59</v>
      </c>
      <c r="G27" s="15"/>
      <c r="H27" s="144" t="s">
        <v>93</v>
      </c>
      <c r="I27" s="33"/>
    </row>
    <row r="28" spans="1:9" s="22" customFormat="1">
      <c r="A28" s="173" t="s">
        <v>5</v>
      </c>
      <c r="B28" s="174"/>
      <c r="C28" s="174"/>
      <c r="D28" s="174"/>
      <c r="E28" s="175"/>
      <c r="F28" s="131"/>
      <c r="G28" s="50"/>
      <c r="H28" s="145"/>
      <c r="I28" s="21"/>
    </row>
    <row r="29" spans="1:9" s="6" customFormat="1">
      <c r="A29" s="168" t="s">
        <v>39</v>
      </c>
      <c r="B29" s="168"/>
      <c r="C29" s="168"/>
      <c r="D29" s="168"/>
      <c r="E29" s="168"/>
      <c r="F29" s="168"/>
      <c r="G29" s="140"/>
      <c r="H29" s="143"/>
    </row>
    <row r="30" spans="1:9" s="6" customFormat="1" ht="30">
      <c r="A30" s="23">
        <v>1</v>
      </c>
      <c r="B30" s="23" t="s">
        <v>40</v>
      </c>
      <c r="C30" s="8" t="s">
        <v>41</v>
      </c>
      <c r="D30" s="34">
        <v>100</v>
      </c>
      <c r="E30" s="35">
        <v>0.7</v>
      </c>
      <c r="F30" s="36">
        <f>E30</f>
        <v>0.7</v>
      </c>
      <c r="G30" s="11"/>
      <c r="H30" s="143"/>
    </row>
    <row r="31" spans="1:9" s="6" customFormat="1" ht="30">
      <c r="A31" s="23">
        <v>2</v>
      </c>
      <c r="B31" s="171" t="s">
        <v>42</v>
      </c>
      <c r="C31" s="8" t="s">
        <v>43</v>
      </c>
      <c r="D31" s="7" t="s">
        <v>44</v>
      </c>
      <c r="E31" s="7">
        <v>1</v>
      </c>
      <c r="F31" s="36">
        <f>E31</f>
        <v>1</v>
      </c>
      <c r="G31" s="7"/>
      <c r="H31" s="143"/>
    </row>
    <row r="32" spans="1:9" s="6" customFormat="1">
      <c r="A32" s="23">
        <v>3</v>
      </c>
      <c r="B32" s="172"/>
      <c r="C32" s="8" t="s">
        <v>45</v>
      </c>
      <c r="D32" s="9" t="s">
        <v>46</v>
      </c>
      <c r="E32" s="37">
        <v>1</v>
      </c>
      <c r="F32" s="36">
        <f>E32</f>
        <v>1</v>
      </c>
      <c r="G32" s="7"/>
      <c r="H32" s="143"/>
    </row>
    <row r="33" spans="1:11" s="40" customFormat="1" ht="45">
      <c r="A33" s="23">
        <v>4</v>
      </c>
      <c r="B33" s="38" t="s">
        <v>47</v>
      </c>
      <c r="C33" s="8" t="s">
        <v>48</v>
      </c>
      <c r="D33" s="39">
        <v>10</v>
      </c>
      <c r="E33" s="35">
        <v>0.4</v>
      </c>
      <c r="F33" s="139">
        <v>0</v>
      </c>
      <c r="G33" s="7"/>
      <c r="H33" s="147"/>
    </row>
    <row r="34" spans="1:11" s="40" customFormat="1" ht="45">
      <c r="A34" s="23">
        <v>5</v>
      </c>
      <c r="B34" s="38" t="s">
        <v>47</v>
      </c>
      <c r="C34" s="8" t="s">
        <v>49</v>
      </c>
      <c r="D34" s="39">
        <v>10</v>
      </c>
      <c r="E34" s="35">
        <v>4.8</v>
      </c>
      <c r="F34" s="139">
        <v>0</v>
      </c>
      <c r="G34" s="7"/>
      <c r="H34" s="147"/>
    </row>
    <row r="35" spans="1:11" s="40" customFormat="1" ht="30">
      <c r="A35" s="23">
        <v>6</v>
      </c>
      <c r="B35" s="38" t="s">
        <v>50</v>
      </c>
      <c r="C35" s="8" t="s">
        <v>51</v>
      </c>
      <c r="D35" s="9" t="s">
        <v>52</v>
      </c>
      <c r="E35" s="41">
        <v>16</v>
      </c>
      <c r="F35" s="139">
        <v>0</v>
      </c>
      <c r="G35" s="7"/>
      <c r="H35" s="147"/>
    </row>
    <row r="36" spans="1:11" s="40" customFormat="1" ht="45">
      <c r="A36" s="23">
        <v>7</v>
      </c>
      <c r="B36" s="38" t="s">
        <v>53</v>
      </c>
      <c r="C36" s="8" t="s">
        <v>60</v>
      </c>
      <c r="D36" s="39" t="s">
        <v>24</v>
      </c>
      <c r="E36" s="41">
        <v>16</v>
      </c>
      <c r="F36" s="139">
        <v>0</v>
      </c>
      <c r="G36" s="7"/>
      <c r="H36" s="147"/>
    </row>
    <row r="37" spans="1:11" s="22" customFormat="1">
      <c r="A37" s="173" t="s">
        <v>5</v>
      </c>
      <c r="B37" s="174"/>
      <c r="C37" s="174"/>
      <c r="D37" s="174"/>
      <c r="E37" s="175"/>
      <c r="F37" s="131"/>
      <c r="G37" s="50"/>
      <c r="H37" s="145"/>
    </row>
    <row r="38" spans="1:11" s="6" customFormat="1">
      <c r="A38" s="168" t="s">
        <v>54</v>
      </c>
      <c r="B38" s="168"/>
      <c r="C38" s="168"/>
      <c r="D38" s="168"/>
      <c r="E38" s="168"/>
      <c r="F38" s="168"/>
      <c r="G38" s="140"/>
      <c r="H38" s="143"/>
    </row>
    <row r="39" spans="1:11" s="46" customFormat="1" ht="30">
      <c r="A39" s="9">
        <v>1</v>
      </c>
      <c r="B39" s="169" t="s">
        <v>55</v>
      </c>
      <c r="C39" s="42" t="s">
        <v>56</v>
      </c>
      <c r="D39" s="43" t="s">
        <v>57</v>
      </c>
      <c r="E39" s="44">
        <v>116</v>
      </c>
      <c r="F39" s="45">
        <v>75</v>
      </c>
      <c r="G39" s="150"/>
      <c r="H39" s="148"/>
    </row>
    <row r="40" spans="1:11" s="46" customFormat="1" ht="24">
      <c r="A40" s="43">
        <v>2</v>
      </c>
      <c r="B40" s="170"/>
      <c r="C40" s="42" t="s">
        <v>58</v>
      </c>
      <c r="D40" s="43" t="s">
        <v>57</v>
      </c>
      <c r="E40" s="44">
        <v>58</v>
      </c>
      <c r="F40" s="128">
        <f>39+45+51</f>
        <v>135</v>
      </c>
      <c r="G40" s="151" t="s">
        <v>179</v>
      </c>
      <c r="H40" s="149" t="e">
        <f>#REF!/E40/4</f>
        <v>#REF!</v>
      </c>
      <c r="J40" s="46" t="e">
        <f>#REF!/4/E40</f>
        <v>#REF!</v>
      </c>
      <c r="K40" s="46" t="e">
        <f>J40*39+J40*45+J40*51</f>
        <v>#REF!</v>
      </c>
    </row>
    <row r="41" spans="1:11" s="46" customFormat="1">
      <c r="A41" s="43">
        <v>3</v>
      </c>
      <c r="B41" s="112"/>
      <c r="C41" s="42" t="s">
        <v>146</v>
      </c>
      <c r="D41" s="43" t="s">
        <v>75</v>
      </c>
      <c r="E41" s="44">
        <v>0</v>
      </c>
      <c r="F41" s="128">
        <v>0.17499999999999999</v>
      </c>
      <c r="G41" s="150" t="s">
        <v>175</v>
      </c>
      <c r="H41" s="148"/>
    </row>
  </sheetData>
  <mergeCells count="16">
    <mergeCell ref="A1:G1"/>
    <mergeCell ref="A2:G2"/>
    <mergeCell ref="A3:G3"/>
    <mergeCell ref="A28:E28"/>
    <mergeCell ref="A22:E22"/>
    <mergeCell ref="A15:E15"/>
    <mergeCell ref="A23:F23"/>
    <mergeCell ref="B31:B32"/>
    <mergeCell ref="A37:E37"/>
    <mergeCell ref="A6:H6"/>
    <mergeCell ref="A9:E9"/>
    <mergeCell ref="A10:F10"/>
    <mergeCell ref="A16:F16"/>
    <mergeCell ref="A29:F29"/>
    <mergeCell ref="A38:F38"/>
    <mergeCell ref="B39:B40"/>
  </mergeCells>
  <phoneticPr fontId="8" type="noConversion"/>
  <pageMargins left="0.31496062992125984" right="0.31496062992125984" top="0.23622047244094491" bottom="0.19685039370078741" header="0.15748031496062992" footer="0.15748031496062992"/>
  <pageSetup paperSize="9" scale="95" orientation="landscape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5"/>
  <sheetViews>
    <sheetView topLeftCell="A10" workbookViewId="0">
      <selection activeCell="F37" sqref="F37"/>
    </sheetView>
  </sheetViews>
  <sheetFormatPr defaultRowHeight="15"/>
  <cols>
    <col min="1" max="1" width="20.7109375" customWidth="1"/>
    <col min="2" max="2" width="31.28515625" customWidth="1"/>
    <col min="3" max="3" width="13.140625" customWidth="1"/>
    <col min="4" max="4" width="18.7109375" customWidth="1"/>
    <col min="5" max="5" width="21.5703125" customWidth="1"/>
  </cols>
  <sheetData>
    <row r="1" spans="1:5">
      <c r="A1" s="76" t="s">
        <v>105</v>
      </c>
      <c r="B1" s="77"/>
      <c r="C1" s="77"/>
      <c r="D1" s="176" t="s">
        <v>106</v>
      </c>
      <c r="E1" s="176"/>
    </row>
    <row r="2" spans="1:5">
      <c r="A2" s="77" t="s">
        <v>107</v>
      </c>
      <c r="B2" s="77"/>
      <c r="C2" s="77"/>
      <c r="D2" s="177" t="s">
        <v>61</v>
      </c>
      <c r="E2" s="177"/>
    </row>
    <row r="3" spans="1:5">
      <c r="A3" s="77"/>
      <c r="B3" s="77"/>
      <c r="C3" s="77"/>
      <c r="D3" s="77"/>
      <c r="E3" s="77"/>
    </row>
    <row r="4" spans="1:5">
      <c r="A4" s="77" t="s">
        <v>108</v>
      </c>
      <c r="B4" s="77"/>
      <c r="C4" s="77"/>
      <c r="D4" s="178" t="s">
        <v>109</v>
      </c>
      <c r="E4" s="178"/>
    </row>
    <row r="5" spans="1:5">
      <c r="A5" s="77"/>
      <c r="B5" s="78">
        <v>41607</v>
      </c>
      <c r="C5" s="77"/>
      <c r="D5" s="77"/>
      <c r="E5" s="78">
        <v>41607</v>
      </c>
    </row>
    <row r="6" spans="1:5">
      <c r="A6" s="77"/>
      <c r="B6" s="78"/>
      <c r="C6" s="77"/>
      <c r="D6" s="77"/>
      <c r="E6" s="77"/>
    </row>
    <row r="7" spans="1:5">
      <c r="A7" s="179" t="s">
        <v>133</v>
      </c>
      <c r="B7" s="179"/>
      <c r="C7" s="179"/>
      <c r="D7" s="179"/>
      <c r="E7" s="179"/>
    </row>
    <row r="8" spans="1:5">
      <c r="A8" s="192" t="s">
        <v>110</v>
      </c>
      <c r="B8" s="192"/>
      <c r="C8" s="192"/>
      <c r="D8" s="192"/>
      <c r="E8" s="192"/>
    </row>
    <row r="9" spans="1:5">
      <c r="A9" s="179" t="s">
        <v>134</v>
      </c>
      <c r="B9" s="179"/>
      <c r="C9" s="179"/>
      <c r="D9" s="179"/>
      <c r="E9" s="179"/>
    </row>
    <row r="10" spans="1:5">
      <c r="A10" s="79"/>
      <c r="B10" s="79"/>
      <c r="C10" s="79"/>
      <c r="D10" s="79"/>
      <c r="E10" s="79"/>
    </row>
    <row r="11" spans="1:5">
      <c r="A11" s="80" t="s">
        <v>111</v>
      </c>
      <c r="B11" s="80"/>
      <c r="C11" s="80"/>
      <c r="D11" s="81">
        <v>23</v>
      </c>
      <c r="E11" s="82" t="s">
        <v>112</v>
      </c>
    </row>
    <row r="12" spans="1:5">
      <c r="A12" s="79"/>
      <c r="B12" s="79"/>
      <c r="C12" s="79"/>
      <c r="D12" s="79"/>
      <c r="E12" s="79"/>
    </row>
    <row r="13" spans="1:5" s="84" customFormat="1">
      <c r="A13" s="193" t="s">
        <v>135</v>
      </c>
      <c r="B13" s="193"/>
      <c r="C13" s="83"/>
      <c r="D13" s="194"/>
      <c r="E13" s="194"/>
    </row>
    <row r="14" spans="1:5" s="90" customFormat="1">
      <c r="A14" s="85" t="s">
        <v>113</v>
      </c>
      <c r="B14" s="86">
        <v>746176.61</v>
      </c>
      <c r="C14" s="87"/>
      <c r="D14" s="88"/>
      <c r="E14" s="89"/>
    </row>
    <row r="15" spans="1:5" s="90" customFormat="1">
      <c r="A15" s="91"/>
      <c r="B15" s="92"/>
      <c r="C15" s="87"/>
      <c r="D15" s="88"/>
      <c r="E15" s="89"/>
    </row>
    <row r="16" spans="1:5" s="90" customFormat="1">
      <c r="A16" s="93" t="s">
        <v>136</v>
      </c>
      <c r="B16" s="94"/>
      <c r="C16" s="87"/>
      <c r="D16" s="88"/>
      <c r="E16" s="89"/>
    </row>
    <row r="17" spans="1:5" s="90" customFormat="1">
      <c r="A17" s="85" t="s">
        <v>113</v>
      </c>
      <c r="B17" s="86">
        <v>726814.71999999997</v>
      </c>
      <c r="C17" s="87"/>
      <c r="D17" s="88"/>
      <c r="E17" s="89"/>
    </row>
    <row r="18" spans="1:5" s="90" customFormat="1">
      <c r="A18" s="88"/>
      <c r="B18" s="92"/>
      <c r="C18" s="87"/>
      <c r="D18" s="88"/>
      <c r="E18" s="89"/>
    </row>
    <row r="19" spans="1:5" s="90" customFormat="1">
      <c r="A19" s="191" t="s">
        <v>114</v>
      </c>
      <c r="B19" s="191"/>
      <c r="C19" s="87"/>
      <c r="D19" s="88"/>
      <c r="E19" s="89"/>
    </row>
    <row r="20" spans="1:5" s="90" customFormat="1">
      <c r="A20" s="95" t="s">
        <v>113</v>
      </c>
      <c r="B20" s="96">
        <v>19361.890000000014</v>
      </c>
      <c r="C20" s="87"/>
      <c r="D20" s="88"/>
      <c r="E20" s="89"/>
    </row>
    <row r="21" spans="1:5">
      <c r="A21" s="77"/>
      <c r="B21" s="77"/>
      <c r="C21" s="77"/>
      <c r="D21" s="77"/>
      <c r="E21" s="77"/>
    </row>
    <row r="22" spans="1:5">
      <c r="A22" s="195" t="s">
        <v>115</v>
      </c>
      <c r="B22" s="195"/>
      <c r="C22" s="195"/>
      <c r="D22" s="97" t="s">
        <v>116</v>
      </c>
      <c r="E22" s="83"/>
    </row>
    <row r="23" spans="1:5">
      <c r="A23" s="180" t="s">
        <v>117</v>
      </c>
      <c r="B23" s="180"/>
      <c r="C23" s="180"/>
      <c r="D23" s="98">
        <v>110781.09504000001</v>
      </c>
      <c r="E23" s="99"/>
    </row>
    <row r="24" spans="1:5">
      <c r="A24" s="180" t="s">
        <v>118</v>
      </c>
      <c r="B24" s="180"/>
      <c r="C24" s="180"/>
      <c r="D24" s="98">
        <v>46292.004000000008</v>
      </c>
      <c r="E24" s="99"/>
    </row>
    <row r="25" spans="1:5">
      <c r="A25" s="187" t="s">
        <v>132</v>
      </c>
      <c r="B25" s="187"/>
      <c r="C25" s="187"/>
      <c r="D25" s="100">
        <v>42705.870074193546</v>
      </c>
      <c r="E25" s="99"/>
    </row>
    <row r="26" spans="1:5">
      <c r="A26" s="181" t="s">
        <v>119</v>
      </c>
      <c r="B26" s="182"/>
      <c r="C26" s="183"/>
      <c r="D26" s="101">
        <v>559.44000000000005</v>
      </c>
      <c r="E26" s="99"/>
    </row>
    <row r="27" spans="1:5">
      <c r="A27" s="187" t="s">
        <v>120</v>
      </c>
      <c r="B27" s="187"/>
      <c r="C27" s="187"/>
      <c r="D27" s="98">
        <v>79831.325481481472</v>
      </c>
      <c r="E27" s="99"/>
    </row>
    <row r="28" spans="1:5">
      <c r="A28" s="180" t="s">
        <v>121</v>
      </c>
      <c r="B28" s="180"/>
      <c r="C28" s="180"/>
      <c r="D28" s="98">
        <v>85228.061567241384</v>
      </c>
      <c r="E28" s="99"/>
    </row>
    <row r="29" spans="1:5" ht="46.5" customHeight="1">
      <c r="A29" s="188" t="s">
        <v>122</v>
      </c>
      <c r="B29" s="189"/>
      <c r="C29" s="190"/>
      <c r="D29" s="98">
        <v>3500</v>
      </c>
      <c r="E29" s="99"/>
    </row>
    <row r="30" spans="1:5">
      <c r="A30" s="188" t="s">
        <v>123</v>
      </c>
      <c r="B30" s="189"/>
      <c r="C30" s="190"/>
      <c r="D30" s="98">
        <v>0</v>
      </c>
      <c r="E30" s="99"/>
    </row>
    <row r="31" spans="1:5" s="103" customFormat="1" ht="14.25">
      <c r="A31" s="180" t="s">
        <v>124</v>
      </c>
      <c r="B31" s="180"/>
      <c r="C31" s="180"/>
      <c r="D31" s="102">
        <v>121450.68000000002</v>
      </c>
      <c r="E31" s="99"/>
    </row>
    <row r="32" spans="1:5">
      <c r="A32" s="180" t="s">
        <v>125</v>
      </c>
      <c r="B32" s="180"/>
      <c r="C32" s="180"/>
      <c r="D32" s="98">
        <v>126630.30000000002</v>
      </c>
      <c r="E32" s="99"/>
    </row>
    <row r="33" spans="1:5" s="103" customFormat="1">
      <c r="A33" s="104" t="s">
        <v>126</v>
      </c>
      <c r="B33" s="105"/>
      <c r="C33" s="105"/>
      <c r="D33" s="106">
        <v>616978.77616291645</v>
      </c>
      <c r="E33" s="107"/>
    </row>
    <row r="34" spans="1:5" s="103" customFormat="1">
      <c r="A34" s="184"/>
      <c r="B34" s="185"/>
      <c r="C34" s="186"/>
      <c r="D34" s="108">
        <v>-129197.83383708354</v>
      </c>
      <c r="E34" s="107"/>
    </row>
    <row r="35" spans="1:5">
      <c r="A35" s="77"/>
      <c r="B35" s="77"/>
      <c r="C35" s="77"/>
      <c r="D35" s="77"/>
      <c r="E35" s="83"/>
    </row>
    <row r="36" spans="1:5">
      <c r="A36" s="77" t="s">
        <v>127</v>
      </c>
      <c r="B36" s="77" t="s">
        <v>128</v>
      </c>
      <c r="C36" s="77"/>
      <c r="D36" s="77"/>
      <c r="E36" s="77"/>
    </row>
    <row r="37" spans="1:5">
      <c r="A37" s="77"/>
      <c r="B37" s="77" t="s">
        <v>129</v>
      </c>
      <c r="C37" s="77"/>
      <c r="D37" s="77"/>
      <c r="E37" s="77"/>
    </row>
    <row r="38" spans="1:5">
      <c r="A38" s="77"/>
      <c r="B38" s="77"/>
      <c r="C38" s="77"/>
      <c r="D38" s="77"/>
      <c r="E38" s="77"/>
    </row>
    <row r="39" spans="1:5">
      <c r="A39" s="77"/>
      <c r="B39" s="77"/>
      <c r="C39" s="77"/>
      <c r="D39" s="77"/>
      <c r="E39" s="77"/>
    </row>
    <row r="40" spans="1:5">
      <c r="A40" s="109" t="s">
        <v>130</v>
      </c>
      <c r="B40" s="77"/>
      <c r="C40" s="109"/>
      <c r="D40" s="109"/>
      <c r="E40" s="109" t="s">
        <v>131</v>
      </c>
    </row>
    <row r="41" spans="1:5">
      <c r="A41" s="77"/>
      <c r="B41" s="77"/>
      <c r="C41" s="77"/>
      <c r="D41" s="77"/>
      <c r="E41" s="77"/>
    </row>
    <row r="42" spans="1:5">
      <c r="A42" s="77"/>
      <c r="B42" s="77"/>
      <c r="C42" s="77"/>
      <c r="D42" s="77"/>
      <c r="E42" s="77"/>
    </row>
    <row r="43" spans="1:5" hidden="1">
      <c r="A43" s="110"/>
      <c r="B43" s="110">
        <v>35072.400000000009</v>
      </c>
      <c r="C43" s="110"/>
      <c r="D43" s="110"/>
      <c r="E43" s="110"/>
    </row>
    <row r="44" spans="1:5" hidden="1">
      <c r="A44" s="77"/>
      <c r="B44" s="77">
        <v>30960.260000000002</v>
      </c>
      <c r="C44" s="77"/>
      <c r="D44" s="77"/>
      <c r="E44" s="77"/>
    </row>
    <row r="45" spans="1:5">
      <c r="A45" s="77"/>
      <c r="B45" s="77"/>
      <c r="C45" s="77"/>
      <c r="D45" s="77"/>
      <c r="E45" s="77"/>
    </row>
  </sheetData>
  <mergeCells count="21">
    <mergeCell ref="A34:C34"/>
    <mergeCell ref="A28:C28"/>
    <mergeCell ref="A23:C23"/>
    <mergeCell ref="A25:C25"/>
    <mergeCell ref="A29:C29"/>
    <mergeCell ref="A30:C30"/>
    <mergeCell ref="A27:C27"/>
    <mergeCell ref="A31:C31"/>
    <mergeCell ref="A24:C24"/>
    <mergeCell ref="D1:E1"/>
    <mergeCell ref="D2:E2"/>
    <mergeCell ref="D4:E4"/>
    <mergeCell ref="A7:E7"/>
    <mergeCell ref="A32:C32"/>
    <mergeCell ref="A26:C26"/>
    <mergeCell ref="A19:B19"/>
    <mergeCell ref="A8:E8"/>
    <mergeCell ref="A9:E9"/>
    <mergeCell ref="A13:B13"/>
    <mergeCell ref="D13:E13"/>
    <mergeCell ref="A22:C22"/>
  </mergeCells>
  <phoneticPr fontId="8" type="noConversion"/>
  <pageMargins left="0.24" right="0.23" top="0.98425196850393704" bottom="0.98425196850393704" header="0.51181102362204722" footer="0.51181102362204722"/>
  <pageSetup paperSize="9" scale="94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ТР</vt:lpstr>
      <vt:lpstr>ТО</vt:lpstr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2013-10-24T10:06:18Z</cp:lastPrinted>
  <dcterms:created xsi:type="dcterms:W3CDTF">2006-09-28T05:33:49Z</dcterms:created>
  <dcterms:modified xsi:type="dcterms:W3CDTF">2013-11-29T09:46:03Z</dcterms:modified>
</cp:coreProperties>
</file>